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960" windowHeight="87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<sst xmlns="http://schemas.openxmlformats.org/spreadsheetml/2006/main" count="195" uniqueCount="67">
  <si>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</si>
  <si>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</si>
  <si>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</si>
  <si>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</si>
  <si>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</si>
  <si>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</si>
  <si>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</si>
  <si>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</si>
  <si>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</si>
  <si>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</si>
  <si>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</si>
  <si>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</si>
  <si>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</si>
  <si>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</si>
  <si>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</si>
  <si>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</si>
  <si>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</si>
  <si>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</si>
  <si>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</si>
  <si>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</si>
  <si>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</si>
  <si>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</si>
  <si>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</si>
  <si>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</si>
  <si>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</si>
  <si>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</si>
  <si>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</si>
  <si>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</si>
  <si>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</si>
  <si>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</si>
  <si>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</si>
  <si>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</si>
  <si>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</si>
  <si>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</si>
  <si>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</si>
  <si>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</si>
  <si>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Popov</t>
  </si>
  <si>
    <t>Zorana</t>
  </si>
  <si>
    <t>Obilić-Aleva</t>
  </si>
  <si>
    <t>Prva liga Srbije</t>
  </si>
  <si>
    <t>Produženje</t>
  </si>
  <si>
    <t xml:space="preserve">Bajić </t>
  </si>
  <si>
    <t>Jelena</t>
  </si>
  <si>
    <t>Balint</t>
  </si>
  <si>
    <t>Kinga</t>
  </si>
  <si>
    <t>Vignjević</t>
  </si>
  <si>
    <t>Branislava</t>
  </si>
  <si>
    <t>Manea</t>
  </si>
  <si>
    <t>Alexandra-Karla</t>
  </si>
  <si>
    <t>ACS MOINESTI</t>
  </si>
  <si>
    <t>Radonjić</t>
  </si>
  <si>
    <t>Aleksandra</t>
  </si>
  <si>
    <t>Dragoslav</t>
  </si>
  <si>
    <t>Severno-bačka liga</t>
  </si>
  <si>
    <t>Nikola</t>
  </si>
  <si>
    <t>Belančić</t>
  </si>
  <si>
    <t>Duško</t>
  </si>
  <si>
    <t>Čoka</t>
  </si>
  <si>
    <t>Lerinc</t>
  </si>
  <si>
    <t>Leo</t>
  </si>
  <si>
    <t>Božanin</t>
  </si>
  <si>
    <t>Dragan</t>
  </si>
  <si>
    <t>Ilić</t>
  </si>
  <si>
    <t>Marko</t>
  </si>
  <si>
    <t>Slobodan</t>
  </si>
  <si>
    <t>prva registracija</t>
  </si>
  <si>
    <t>Kecskeméti Spartacus Sportkör és Közösségi Tér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</si>
</sst>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" zoomScale="110" zoomScaleNormal="110" zoomScaleSheetLayoutView="90" workbookViewId="0">
      <selection activeCell="B17" sqref="B1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1985</v>
      </c>
      <c r="E4" s="22">
        <v>5</v>
      </c>
      <c r="F4" s="22">
        <v>15</v>
      </c>
      <c r="G4" s="14">
        <f t="shared" ref="G4" si="0">DATE(D4,E4,F4)</f>
        <v>31182</v>
      </c>
      <c r="H4" s="15"/>
      <c r="I4" s="44" t="s">
        <v>39</v>
      </c>
      <c r="J4" s="16" t="s">
        <v>40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2008</v>
      </c>
      <c r="E5" s="22">
        <v>5</v>
      </c>
      <c r="F5" s="22">
        <v>15</v>
      </c>
      <c r="G5" s="14">
        <f t="shared" ref="G5:G68" si="1">DATE(D5,E5,F5)</f>
        <v>39583</v>
      </c>
      <c r="H5" s="15"/>
      <c r="I5" s="44" t="s">
        <v>39</v>
      </c>
      <c r="J5" s="16" t="s">
        <v>40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2010</v>
      </c>
      <c r="E6" s="22">
        <v>9</v>
      </c>
      <c r="F6" s="22">
        <v>16</v>
      </c>
      <c r="G6" s="14">
        <f t="shared" si="1"/>
        <v>40437</v>
      </c>
      <c r="H6" s="15"/>
      <c r="I6" s="44" t="s">
        <v>39</v>
      </c>
      <c r="J6" s="16" t="s">
        <v>40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1995</v>
      </c>
      <c r="E7" s="22">
        <v>6</v>
      </c>
      <c r="F7" s="22">
        <v>23</v>
      </c>
      <c r="G7" s="14">
        <f t="shared" si="1"/>
        <v>34873</v>
      </c>
      <c r="H7" s="15"/>
      <c r="I7" s="44" t="s">
        <v>39</v>
      </c>
      <c r="J7" s="16" t="s">
        <v>40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1988</v>
      </c>
      <c r="E8" s="22">
        <v>11</v>
      </c>
      <c r="F8" s="22">
        <v>2</v>
      </c>
      <c r="G8" s="14">
        <f t="shared" si="1"/>
        <v>32449</v>
      </c>
      <c r="H8" s="15"/>
      <c r="I8" s="44" t="s">
        <v>39</v>
      </c>
      <c r="J8" s="16" t="s">
        <v>40</v>
      </c>
      <c r="K8" s="26" t="s">
        <v>49</v>
      </c>
      <c r="L8" s="15" t="s">
        <v>4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51</v>
      </c>
      <c r="D9" s="22">
        <v>1994</v>
      </c>
      <c r="E9" s="22">
        <v>2</v>
      </c>
      <c r="F9" s="22">
        <v>2</v>
      </c>
      <c r="G9" s="14">
        <f t="shared" si="1"/>
        <v>34367</v>
      </c>
      <c r="H9" s="15"/>
      <c r="I9" s="44" t="s">
        <v>39</v>
      </c>
      <c r="J9" s="16" t="s">
        <v>57</v>
      </c>
      <c r="K9" s="26" t="s">
        <v>66</v>
      </c>
      <c r="L9" s="15" t="s">
        <v>4</v>
      </c>
      <c r="N9" s="32"/>
    </row>
    <row r="10" spans="1:14" ht="23.45" customHeight="1" x14ac:dyDescent="0.25">
      <c r="A10" s="13">
        <v>7</v>
      </c>
      <c r="B10" s="26" t="s">
        <v>45</v>
      </c>
      <c r="C10" s="26" t="s">
        <v>52</v>
      </c>
      <c r="D10" s="22">
        <v>1968</v>
      </c>
      <c r="E10" s="22">
        <v>10</v>
      </c>
      <c r="F10" s="22">
        <v>27</v>
      </c>
      <c r="G10" s="14">
        <f t="shared" si="1"/>
        <v>25138</v>
      </c>
      <c r="H10" s="15"/>
      <c r="I10" s="44" t="s">
        <v>53</v>
      </c>
      <c r="J10" s="16" t="s">
        <v>40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41</v>
      </c>
      <c r="C11" s="26" t="s">
        <v>54</v>
      </c>
      <c r="D11" s="22">
        <v>2006</v>
      </c>
      <c r="E11" s="22">
        <v>4</v>
      </c>
      <c r="F11" s="22">
        <v>28</v>
      </c>
      <c r="G11" s="14">
        <f t="shared" si="1"/>
        <v>38835</v>
      </c>
      <c r="H11" s="15"/>
      <c r="I11" s="44" t="s">
        <v>53</v>
      </c>
      <c r="J11" s="16" t="s">
        <v>40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56</v>
      </c>
      <c r="D12" s="22">
        <v>2006</v>
      </c>
      <c r="E12" s="22">
        <v>6</v>
      </c>
      <c r="F12" s="22">
        <v>29</v>
      </c>
      <c r="G12" s="14">
        <f t="shared" si="1"/>
        <v>38897</v>
      </c>
      <c r="H12" s="15"/>
      <c r="I12" s="44" t="s">
        <v>53</v>
      </c>
      <c r="J12" s="16" t="s">
        <v>40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58</v>
      </c>
      <c r="C13" s="26" t="s">
        <v>59</v>
      </c>
      <c r="D13" s="22">
        <v>2006</v>
      </c>
      <c r="E13" s="22">
        <v>12</v>
      </c>
      <c r="F13" s="22">
        <v>26</v>
      </c>
      <c r="G13" s="14">
        <f t="shared" si="1"/>
        <v>39077</v>
      </c>
      <c r="H13" s="15"/>
      <c r="I13" s="44" t="s">
        <v>53</v>
      </c>
      <c r="J13" s="16" t="s">
        <v>40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60</v>
      </c>
      <c r="C14" s="26" t="s">
        <v>61</v>
      </c>
      <c r="D14" s="22">
        <v>1971</v>
      </c>
      <c r="E14" s="22">
        <v>5</v>
      </c>
      <c r="F14" s="22">
        <v>6</v>
      </c>
      <c r="G14" s="14">
        <f t="shared" si="1"/>
        <v>26059</v>
      </c>
      <c r="H14" s="15"/>
      <c r="I14" s="44" t="s">
        <v>53</v>
      </c>
      <c r="J14" s="16" t="s">
        <v>40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62</v>
      </c>
      <c r="C15" s="26" t="s">
        <v>63</v>
      </c>
      <c r="D15" s="22">
        <v>1996</v>
      </c>
      <c r="E15" s="22">
        <v>7</v>
      </c>
      <c r="F15" s="22">
        <v>17</v>
      </c>
      <c r="G15" s="14">
        <f t="shared" si="1"/>
        <v>35263</v>
      </c>
      <c r="H15" s="15"/>
      <c r="I15" s="44" t="s">
        <v>53</v>
      </c>
      <c r="J15" s="16" t="s">
        <v>40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36</v>
      </c>
      <c r="C16" s="26" t="s">
        <v>64</v>
      </c>
      <c r="D16" s="22">
        <v>1987</v>
      </c>
      <c r="E16" s="22">
        <v>2</v>
      </c>
      <c r="F16" s="22">
        <v>7</v>
      </c>
      <c r="G16" s="14">
        <f t="shared" si="1"/>
        <v>31815</v>
      </c>
      <c r="H16" s="15"/>
      <c r="I16" s="44" t="s">
        <v>53</v>
      </c>
      <c r="J16" s="16" t="s">
        <v>65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7:I93 I4:I5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Obilić-Aleva</v>
      </c>
      <c r="C2" s="4" t="str">
        <f>obrazac!B4</f>
        <v>Popov</v>
      </c>
      <c r="D2" s="4" t="str">
        <f>obrazac!C4</f>
        <v>Zorana</v>
      </c>
      <c r="E2" s="39">
        <f>obrazac!G4</f>
        <v>31182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Obilić-Aleva</v>
      </c>
      <c r="C3" s="4" t="str">
        <f>obrazac!B5</f>
        <v xml:space="preserve">Bajić </v>
      </c>
      <c r="D3" s="4" t="str">
        <f>obrazac!C5</f>
        <v>Jelena</v>
      </c>
      <c r="E3" s="39">
        <f>obrazac!G5</f>
        <v>39583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Obilić-Aleva</v>
      </c>
      <c r="C4" s="4" t="str">
        <f>obrazac!B6</f>
        <v>Balint</v>
      </c>
      <c r="D4" s="4" t="str">
        <f>obrazac!C6</f>
        <v>Kinga</v>
      </c>
      <c r="E4" s="39">
        <f>obrazac!G6</f>
        <v>40437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Obilić-Aleva</v>
      </c>
      <c r="C5" s="4" t="str">
        <f>obrazac!B7</f>
        <v>Vignjević</v>
      </c>
      <c r="D5" s="4" t="str">
        <f>obrazac!C7</f>
        <v>Branislava</v>
      </c>
      <c r="E5" s="39">
        <f>obrazac!G7</f>
        <v>34873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Obilić-Aleva</v>
      </c>
      <c r="C6" s="4" t="str">
        <f>obrazac!B8</f>
        <v>Manea</v>
      </c>
      <c r="D6" s="4" t="str">
        <f>obrazac!C8</f>
        <v>Alexandra-Karla</v>
      </c>
      <c r="E6" s="39">
        <f>obrazac!G8</f>
        <v>32449</v>
      </c>
      <c r="F6" s="4">
        <f>obrazac!H8</f>
        <v>0</v>
      </c>
      <c r="G6" s="4" t="str">
        <f>obrazac!J8</f>
        <v>Produženje</v>
      </c>
      <c r="H6" s="4" t="str">
        <f>obrazac!K8</f>
        <v>ACS MOINESTI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Obilić-Aleva</v>
      </c>
      <c r="C7" s="4" t="str">
        <f>obrazac!B9</f>
        <v>Radonjić</v>
      </c>
      <c r="D7" s="4" t="str">
        <f>obrazac!C9</f>
        <v>Aleksandra</v>
      </c>
      <c r="E7" s="39">
        <f>obrazac!G9</f>
        <v>34367</v>
      </c>
      <c r="F7" s="4">
        <f>obrazac!H9</f>
        <v>0</v>
      </c>
      <c r="G7" s="4" t="str">
        <f>obrazac!J9</f>
        <v>Čoka</v>
      </c>
      <c r="H7" s="4" t="str">
        <f>obrazac!K9</f>
        <v>Kecskeméti Spartacus Sportkör és Közösségi Tér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Obilić-Aleva</v>
      </c>
      <c r="C8" s="4" t="str">
        <f>obrazac!B10</f>
        <v>Vignjević</v>
      </c>
      <c r="D8" s="4" t="str">
        <f>obrazac!C10</f>
        <v>Dragoslav</v>
      </c>
      <c r="E8" s="39">
        <f>obrazac!G10</f>
        <v>25138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Obilić-Aleva</v>
      </c>
      <c r="C9" s="4" t="str">
        <f>obrazac!B11</f>
        <v xml:space="preserve">Bajić </v>
      </c>
      <c r="D9" s="4" t="str">
        <f>obrazac!C11</f>
        <v>Nikola</v>
      </c>
      <c r="E9" s="39">
        <f>obrazac!G11</f>
        <v>38835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Obilić-Aleva</v>
      </c>
      <c r="C10" s="4" t="str">
        <f>obrazac!B12</f>
        <v>Belančić</v>
      </c>
      <c r="D10" s="4" t="str">
        <f>obrazac!C12</f>
        <v>Duško</v>
      </c>
      <c r="E10" s="39">
        <f>obrazac!G12</f>
        <v>38897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Obilić-Aleva</v>
      </c>
      <c r="C11" s="4" t="str">
        <f>obrazac!B13</f>
        <v>Lerinc</v>
      </c>
      <c r="D11" s="4" t="str">
        <f>obrazac!C13</f>
        <v>Leo</v>
      </c>
      <c r="E11" s="39">
        <f>obrazac!G13</f>
        <v>39077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Obilić-Aleva</v>
      </c>
      <c r="C12" s="4" t="str">
        <f>obrazac!B14</f>
        <v>Božanin</v>
      </c>
      <c r="D12" s="4" t="str">
        <f>obrazac!C14</f>
        <v>Dragan</v>
      </c>
      <c r="E12" s="39">
        <f>obrazac!G14</f>
        <v>26059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Obilić-Aleva</v>
      </c>
      <c r="C13" s="4" t="str">
        <f>obrazac!B15</f>
        <v>Ilić</v>
      </c>
      <c r="D13" s="4" t="str">
        <f>obrazac!C15</f>
        <v>Marko</v>
      </c>
      <c r="E13" s="39">
        <f>obrazac!G15</f>
        <v>35263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Obilić-Aleva</v>
      </c>
      <c r="C14" s="4" t="str">
        <f>obrazac!B16</f>
        <v>Popov</v>
      </c>
      <c r="D14" s="4" t="str">
        <f>obrazac!C16</f>
        <v>Slobodan</v>
      </c>
      <c r="E14" s="39">
        <f>obrazac!G16</f>
        <v>31815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Obilić-Aleva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Obilić-Aleva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Obilić-Aleva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Obilić-Aleva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Obilić-Aleva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Obilić-Aleva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Obilić-Aleva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Obilić-Aleva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Obilić-Aleva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Obilić-Aleva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Obilić-Aleva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Obilić-Aleva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Obilić-Aleva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Obilić-Aleva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Obilić-Aleva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Obilić-Aleva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Obilić-Aleva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Obilić-Aleva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Obilić-Aleva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Obilić-Aleva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Obilić-Aleva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Obilić-Aleva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Obilić-Aleva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Obilić-Aleva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Obilić-Aleva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Obilić-Aleva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Obilić-Aleva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Obilić-Aleva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Obilić-Aleva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Obilić-Aleva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Obilić-Aleva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Obilić-Aleva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Obilić-Aleva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Obilić-Aleva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Obilić-Aleva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Obilić-Aleva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Obilić-Aleva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Obilić-Aleva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Obilić-Aleva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Obilić-Aleva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Obilić-Aleva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Obilić-Aleva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Obilić-Aleva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Obilić-Aleva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Obilić-Aleva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Obilić-Aleva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Obilić-Aleva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Obilić-Aleva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Obilić-Aleva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Obilić-Aleva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Obilić-Aleva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Obilić-Aleva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Obilić-Aleva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Obilić-Aleva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Obilić-Aleva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Obilić-Aleva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Obilić-Aleva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Obilić-Aleva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Obilić-Aleva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Obilić-Aleva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Obilić-Aleva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Obilić-Aleva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Obilić-Aleva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Obilić-Aleva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Obilić-Aleva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Obilić-Aleva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Obilić-Aleva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Obilić-Aleva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Obilić-Aleva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Obilić-Aleva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Obilić-Aleva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Obilić-Aleva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Obilić-Aleva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Obilić-Aleva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Obilić-Aleva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Obilić-Aleva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Marko</cp:lastModifiedBy>
  <cp:lastPrinted>2021-07-28T12:30:37Z</cp:lastPrinted>
  <dcterms:created xsi:type="dcterms:W3CDTF">2010-04-06T09:57:42Z</dcterms:created>
  <dcterms:modified xsi:type="dcterms:W3CDTF">2021-08-02T11:44:19Z</dcterms:modified>
</cp:coreProperties>
</file>